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40" i="3"/>
  <c r="G43"/>
  <c r="H15"/>
  <c r="H9"/>
  <c r="H20"/>
  <c r="H23"/>
</calcChain>
</file>

<file path=xl/sharedStrings.xml><?xml version="1.0" encoding="utf-8"?>
<sst xmlns="http://schemas.openxmlformats.org/spreadsheetml/2006/main" count="47" uniqueCount="47">
  <si>
    <t>№</t>
  </si>
  <si>
    <t>Наименование показателя</t>
  </si>
  <si>
    <t>Код дохода по БК</t>
  </si>
  <si>
    <t>Прогноз на 2016 год</t>
  </si>
  <si>
    <t xml:space="preserve"> НАЛОГОВЫЕ И НЕНАЛОГОВЫЕ ДОХОДЫ</t>
  </si>
  <si>
    <t xml:space="preserve"> Налог на доходы физических лиц</t>
  </si>
  <si>
    <t xml:space="preserve"> НАЛОГИ НА ТОВАРЫ (РАБОТЫ, УСЛУГИ), РЕАЛИЗУЕМЫЕ НА ТЕРРИТОРИИ РОССИЙСКОЙ ФЕДЕРАЦИИ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</si>
  <si>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</si>
  <si>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</si>
  <si>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</si>
  <si>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Единый сельскохозяйственный налог</t>
  </si>
  <si>
    <t xml:space="preserve"> НАЛОГИ НА ИМУЩЕСТВО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</si>
  <si>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</si>
  <si>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</si>
  <si>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</si>
  <si>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</si>
  <si>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ДОХОДЫ ОТ ИСПОЛЬЗОВАНИЯ ИМУЩЕСТВА, НАХОДЯЩЕГОСЯ В ГОСУДАРСТВЕННОЙ И МУНИЦИПАЛЬНОЙ СОБСТВЕННОСТИ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</si>
  <si>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</si>
  <si>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</t>
  </si>
  <si>
    <t xml:space="preserve"> 1010200001 0000 110</t>
  </si>
  <si>
    <t xml:space="preserve"> 1030000000 0000 000</t>
  </si>
  <si>
    <t>1030223001 0000 110</t>
  </si>
  <si>
    <t>1030224001 0000 110</t>
  </si>
  <si>
    <t>1030225001 0000 110</t>
  </si>
  <si>
    <t>1030226001 0000 110</t>
  </si>
  <si>
    <t>1050301001 0000 110</t>
  </si>
  <si>
    <t>1060000000 0000 000</t>
  </si>
  <si>
    <t>1060103010 0000 110</t>
  </si>
  <si>
    <t>1080402001 0000 110</t>
  </si>
  <si>
    <t>1110000000 0000 000</t>
  </si>
  <si>
    <t>1110501310 0000 120</t>
  </si>
  <si>
    <t>1110904510 0000 120</t>
  </si>
  <si>
    <t>1000000000 0000 000</t>
  </si>
  <si>
    <t>Глава администрации</t>
  </si>
  <si>
    <t>Макаровского МО</t>
  </si>
  <si>
    <t>Гл. бухгалтер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</si>
  <si>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</t>
  </si>
  <si>
    <t>Субсидия на з/пл</t>
  </si>
  <si>
    <t>Дотация на выр. Обл</t>
  </si>
  <si>
    <t>Дотация на выр. Р-он</t>
  </si>
  <si>
    <t>Субвенция в/у</t>
  </si>
  <si>
    <t>ИТОГО БЕЗВ</t>
  </si>
  <si>
    <t>СОБСТВ</t>
  </si>
  <si>
    <t>ИТОГО ДОХОДОВ</t>
  </si>
  <si>
    <t>Прогноз доходов Макаровского МО на 2016г.</t>
  </si>
  <si>
    <t>1060603310 0000 110</t>
  </si>
  <si>
    <t>1060604310 0000 110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</si>
</sst>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sz val="12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  <font>
      <sz val="9"/>
      <name val="Arial"/>
      <charset val="204"/>
    </font>
    <font>
      <b/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2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5" fillId="2" borderId="2" xfId="1" applyFont="1" applyFill="1" applyBorder="1" applyAlignment="1">
      <alignment horizontal="left" wrapText="1" indent="1"/>
    </xf>
    <xf numFmtId="49" fontId="5" fillId="2" borderId="1" xfId="1" applyNumberFormat="1" applyFont="1" applyFill="1" applyBorder="1" applyAlignment="1">
      <alignment horizontal="center" shrinkToFit="1"/>
    </xf>
    <xf numFmtId="0" fontId="6" fillId="2" borderId="2" xfId="1" applyFont="1" applyFill="1" applyBorder="1" applyAlignment="1">
      <alignment horizontal="left" wrapText="1" indent="1"/>
    </xf>
    <xf numFmtId="49" fontId="6" fillId="2" borderId="1" xfId="1" applyNumberFormat="1" applyFont="1" applyFill="1" applyBorder="1" applyAlignment="1">
      <alignment horizontal="center" shrinkToFit="1"/>
    </xf>
    <xf numFmtId="164" fontId="0" fillId="0" borderId="1" xfId="0" applyNumberFormat="1" applyBorder="1"/>
    <xf numFmtId="164" fontId="3" fillId="0" borderId="1" xfId="0" applyNumberFormat="1" applyFont="1" applyBorder="1"/>
    <xf numFmtId="0" fontId="0" fillId="3" borderId="1" xfId="0" applyFill="1" applyBorder="1"/>
    <xf numFmtId="0" fontId="6" fillId="3" borderId="2" xfId="1" applyFont="1" applyFill="1" applyBorder="1" applyAlignment="1">
      <alignment horizontal="left" wrapText="1" indent="1"/>
    </xf>
    <xf numFmtId="49" fontId="6" fillId="3" borderId="1" xfId="1" applyNumberFormat="1" applyFont="1" applyFill="1" applyBorder="1" applyAlignment="1">
      <alignment horizontal="center" shrinkToFit="1"/>
    </xf>
    <xf numFmtId="164" fontId="3" fillId="3" borderId="1" xfId="0" applyNumberFormat="1" applyFont="1" applyFill="1" applyBorder="1"/>
    <xf numFmtId="0" fontId="0" fillId="4" borderId="1" xfId="0" applyFill="1" applyBorder="1"/>
  </cellXfs>
  <cellStyles count="2">
    <cellStyle name="Обычный" xfId="0" builtinId="0"/>
    <cellStyle name="Обычный_Лист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E5:H43"/>
  <sheetViews>
    <sheetView tabSelected="1" workbookViewId="0">
      <selection activeCell="G9" sqref="G9"/>
    </sheetView>
  </sheetViews>
  <sheetFormatPr defaultRowHeight="12.75"/>
  <cols>
    <col min="5" max="5" width="5.85546875" customWidth="1"/>
    <col min="6" max="6" width="27.42578125" customWidth="1"/>
    <col min="7" max="7" width="18.140625" customWidth="1"/>
    <col min="8" max="8" width="14.5703125" customWidth="1"/>
  </cols>
  <sheetData>
    <row r="5" spans="5:8" ht="15.75">
      <c r="G5" s="2" t="s">
        <v>44</v>
      </c>
    </row>
    <row r="7" spans="5:8" ht="25.5" customHeight="1">
      <c r="E7" s="4" t="s">
        <v>0</v>
      </c>
      <c r="F7" s="4" t="s">
        <v>1</v>
      </c>
      <c r="G7" s="4" t="s">
        <v>2</v>
      </c>
      <c r="H7" s="5" t="s">
        <v>3</v>
      </c>
    </row>
    <row r="8" spans="5:8" ht="24">
      <c r="E8" s="3">
        <v>1</v>
      </c>
      <c r="F8" s="6" t="s">
        <v>5</v>
      </c>
      <c r="G8" s="7" t="s">
        <v>19</v>
      </c>
      <c r="H8" s="10">
        <v>554.6</v>
      </c>
    </row>
    <row r="9" spans="5:8" ht="60">
      <c r="E9" s="3">
        <v>2</v>
      </c>
      <c r="F9" s="8" t="s">
        <v>6</v>
      </c>
      <c r="G9" s="9" t="s">
        <v>20</v>
      </c>
      <c r="H9" s="11">
        <f>SUM(H10:H13)</f>
        <v>391.2</v>
      </c>
    </row>
    <row r="10" spans="5:8" ht="120">
      <c r="E10" s="3">
        <v>3</v>
      </c>
      <c r="F10" s="6" t="s">
        <v>7</v>
      </c>
      <c r="G10" s="7" t="s">
        <v>21</v>
      </c>
      <c r="H10" s="10">
        <v>149.6</v>
      </c>
    </row>
    <row r="11" spans="5:8" ht="144">
      <c r="E11" s="3">
        <v>4</v>
      </c>
      <c r="F11" s="6" t="s">
        <v>36</v>
      </c>
      <c r="G11" s="7" t="s">
        <v>22</v>
      </c>
      <c r="H11" s="10">
        <v>2.6</v>
      </c>
    </row>
    <row r="12" spans="5:8" ht="120">
      <c r="E12" s="3">
        <v>5</v>
      </c>
      <c r="F12" s="6" t="s">
        <v>8</v>
      </c>
      <c r="G12" s="7" t="s">
        <v>23</v>
      </c>
      <c r="H12" s="10">
        <v>236</v>
      </c>
    </row>
    <row r="13" spans="5:8" ht="120">
      <c r="E13" s="3">
        <v>6</v>
      </c>
      <c r="F13" s="6" t="s">
        <v>9</v>
      </c>
      <c r="G13" s="7" t="s">
        <v>24</v>
      </c>
      <c r="H13" s="10">
        <v>3</v>
      </c>
    </row>
    <row r="14" spans="5:8" ht="24">
      <c r="E14" s="3">
        <v>7</v>
      </c>
      <c r="F14" s="6" t="s">
        <v>10</v>
      </c>
      <c r="G14" s="7" t="s">
        <v>25</v>
      </c>
      <c r="H14" s="10">
        <v>9.5</v>
      </c>
    </row>
    <row r="15" spans="5:8">
      <c r="E15" s="3">
        <v>8</v>
      </c>
      <c r="F15" s="8" t="s">
        <v>11</v>
      </c>
      <c r="G15" s="9" t="s">
        <v>26</v>
      </c>
      <c r="H15" s="11">
        <f>SUM(H16:H18)</f>
        <v>231</v>
      </c>
    </row>
    <row r="16" spans="5:8" ht="72">
      <c r="E16" s="3">
        <v>9</v>
      </c>
      <c r="F16" s="6" t="s">
        <v>12</v>
      </c>
      <c r="G16" s="7" t="s">
        <v>27</v>
      </c>
      <c r="H16" s="10">
        <v>31</v>
      </c>
    </row>
    <row r="17" spans="5:8" ht="132">
      <c r="E17" s="3">
        <v>10</v>
      </c>
      <c r="F17" s="6" t="s">
        <v>13</v>
      </c>
      <c r="G17" s="7" t="s">
        <v>45</v>
      </c>
      <c r="H17" s="10">
        <v>180</v>
      </c>
    </row>
    <row r="18" spans="5:8" ht="132">
      <c r="E18" s="3">
        <v>11</v>
      </c>
      <c r="F18" s="6" t="s">
        <v>14</v>
      </c>
      <c r="G18" s="7" t="s">
        <v>46</v>
      </c>
      <c r="H18" s="10">
        <v>20</v>
      </c>
    </row>
    <row r="19" spans="5:8" ht="84">
      <c r="E19" s="3">
        <v>12</v>
      </c>
      <c r="F19" s="6" t="s">
        <v>15</v>
      </c>
      <c r="G19" s="7" t="s">
        <v>28</v>
      </c>
      <c r="H19" s="10">
        <v>20</v>
      </c>
    </row>
    <row r="20" spans="5:8" ht="84">
      <c r="E20" s="3">
        <v>13</v>
      </c>
      <c r="F20" s="6" t="s">
        <v>16</v>
      </c>
      <c r="G20" s="7" t="s">
        <v>29</v>
      </c>
      <c r="H20" s="10">
        <f>SUM(H21:H22)</f>
        <v>12</v>
      </c>
    </row>
    <row r="21" spans="5:8" ht="144">
      <c r="E21" s="3">
        <v>14</v>
      </c>
      <c r="F21" s="6" t="s">
        <v>18</v>
      </c>
      <c r="G21" s="7" t="s">
        <v>30</v>
      </c>
      <c r="H21" s="10">
        <v>0</v>
      </c>
    </row>
    <row r="22" spans="5:8" ht="132">
      <c r="E22" s="3">
        <v>15</v>
      </c>
      <c r="F22" s="6" t="s">
        <v>17</v>
      </c>
      <c r="G22" s="7" t="s">
        <v>31</v>
      </c>
      <c r="H22" s="10">
        <v>12</v>
      </c>
    </row>
    <row r="23" spans="5:8" ht="24">
      <c r="E23" s="12">
        <v>16</v>
      </c>
      <c r="F23" s="13" t="s">
        <v>4</v>
      </c>
      <c r="G23" s="14" t="s">
        <v>32</v>
      </c>
      <c r="H23" s="15">
        <f>H8+H9+H14+H15+H19+H20</f>
        <v>1218.3</v>
      </c>
    </row>
    <row r="27" spans="5:8" ht="15">
      <c r="E27" s="1" t="s">
        <v>33</v>
      </c>
    </row>
    <row r="28" spans="5:8" ht="15">
      <c r="E28" s="1" t="s">
        <v>34</v>
      </c>
    </row>
    <row r="32" spans="5:8" ht="15">
      <c r="E32" s="1" t="s">
        <v>35</v>
      </c>
    </row>
    <row r="36" spans="5:8">
      <c r="E36" s="3">
        <v>1</v>
      </c>
      <c r="F36" s="3" t="s">
        <v>37</v>
      </c>
      <c r="G36" s="3">
        <v>1657.9</v>
      </c>
      <c r="H36" s="3"/>
    </row>
    <row r="37" spans="5:8">
      <c r="E37" s="3">
        <v>2</v>
      </c>
      <c r="F37" s="3" t="s">
        <v>38</v>
      </c>
      <c r="G37" s="3">
        <v>2386.3000000000002</v>
      </c>
      <c r="H37" s="3"/>
    </row>
    <row r="38" spans="5:8">
      <c r="E38" s="3">
        <v>3</v>
      </c>
      <c r="F38" s="3" t="s">
        <v>39</v>
      </c>
      <c r="G38" s="3">
        <v>1027.8</v>
      </c>
      <c r="H38" s="3"/>
    </row>
    <row r="39" spans="5:8">
      <c r="E39" s="3">
        <v>4</v>
      </c>
      <c r="F39" s="3" t="s">
        <v>40</v>
      </c>
      <c r="G39" s="3">
        <v>81.900000000000006</v>
      </c>
      <c r="H39" s="3"/>
    </row>
    <row r="40" spans="5:8">
      <c r="E40" s="12">
        <v>5</v>
      </c>
      <c r="F40" s="12" t="s">
        <v>41</v>
      </c>
      <c r="G40" s="12">
        <f>SUM(G36:G39)</f>
        <v>5153.8999999999996</v>
      </c>
      <c r="H40" s="12"/>
    </row>
    <row r="41" spans="5:8">
      <c r="E41" s="12">
        <v>6</v>
      </c>
      <c r="F41" s="12" t="s">
        <v>42</v>
      </c>
      <c r="G41" s="12">
        <v>1324.3</v>
      </c>
      <c r="H41" s="3"/>
    </row>
    <row r="42" spans="5:8">
      <c r="E42" s="3">
        <v>7</v>
      </c>
      <c r="F42" s="3"/>
      <c r="G42" s="3"/>
      <c r="H42" s="3"/>
    </row>
    <row r="43" spans="5:8">
      <c r="E43" s="16">
        <v>8</v>
      </c>
      <c r="F43" s="16" t="s">
        <v>43</v>
      </c>
      <c r="G43" s="16">
        <f>SUM(G40:G41)</f>
        <v>6478.2</v>
      </c>
      <c r="H43" s="1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RePack by SPecialiST</cp:lastModifiedBy>
  <cp:lastPrinted>2014-11-11T05:20:07Z</cp:lastPrinted>
  <dcterms:created xsi:type="dcterms:W3CDTF">1996-10-08T23:32:33Z</dcterms:created>
  <dcterms:modified xsi:type="dcterms:W3CDTF">2016-10-07T00:41:13Z</dcterms:modified>
</cp:coreProperties>
</file>